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2021" sheetId="1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7" i="1" l="1"/>
  <c r="L6" i="1"/>
  <c r="L5" i="1"/>
  <c r="L8" i="1"/>
  <c r="N8" i="1"/>
  <c r="N7" i="1"/>
  <c r="N6" i="1"/>
  <c r="N5" i="1"/>
  <c r="E8" i="1"/>
  <c r="E6" i="1"/>
  <c r="E5" i="1"/>
  <c r="O5" i="1" l="1"/>
  <c r="K9" i="1" l="1"/>
  <c r="J9" i="1"/>
  <c r="I9" i="1"/>
  <c r="H9" i="1"/>
  <c r="G9" i="1"/>
  <c r="F9" i="1"/>
  <c r="C9" i="1"/>
  <c r="M8" i="1"/>
  <c r="M9" i="1" s="1"/>
  <c r="H8" i="1"/>
  <c r="O8" i="1" s="1"/>
  <c r="O7" i="1"/>
  <c r="H6" i="1"/>
  <c r="O6" i="1" s="1"/>
  <c r="N9" i="1"/>
  <c r="L9" i="1"/>
  <c r="O9" i="1" l="1"/>
  <c r="E9" i="1"/>
</calcChain>
</file>

<file path=xl/sharedStrings.xml><?xml version="1.0" encoding="utf-8"?>
<sst xmlns="http://schemas.openxmlformats.org/spreadsheetml/2006/main" count="24" uniqueCount="24">
  <si>
    <t>№ п/п</t>
  </si>
  <si>
    <t xml:space="preserve">Наименование муниципальной услуги 
(выполняемой работы)
</t>
  </si>
  <si>
    <t>Объем муниципальных услуг (работ), человек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</si>
  <si>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</si>
  <si>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</si>
  <si>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</si>
  <si>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Итого затраты,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</si>
  <si>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</si>
  <si>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</si>
  <si>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</si>
  <si>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</si>
  <si>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</si>
  <si>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</si>
  <si>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</si>
  <si>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</si>
  <si>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</si>
  <si>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</si>
  <si>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</si>
  <si>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</si>
  <si>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Пропаганда физической культуры, спорта и здорового образа жизн</t>
  </si>
  <si>
    <t>ИТОГО:</t>
  </si>
  <si>
    <t>Расчет базовых нормативов затрат на 2021 год оказание муниципальных услуг (выполнение работ) муниципального учреждения Раменского городского округа "Раменский молодежный центр"</t>
  </si>
  <si>
    <t>Организация мероприятия в сфере молодежной политики, направленные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</si>
  <si>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Приложение
к постановлению Администрации
Раменского городского округа
от ________________    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</si>
</sst>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1" fillId="0" borderId="0" xfId="0" applyFont="1" applyBorder="1"/>
    <xf numFmtId="0" fontId="1" fillId="2" borderId="0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0" fillId="0" borderId="2" xfId="0" applyBorder="1"/>
    <xf numFmtId="4" fontId="0" fillId="2" borderId="0" xfId="0" applyNumberFormat="1" applyFill="1"/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3" fontId="4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90" zoomScaleNormal="90" workbookViewId="0">
      <selection activeCell="B7" sqref="B7"/>
    </sheetView>
  </sheetViews>
  <sheetFormatPr defaultColWidth="8.7109375" defaultRowHeight="15" x14ac:dyDescent="0.25"/>
  <cols>
    <col min="1" max="1" width="5.7109375" customWidth="1"/>
    <col min="2" max="2" width="34.42578125" customWidth="1"/>
    <col min="3" max="4" width="13.7109375" customWidth="1"/>
    <col min="5" max="13" width="13.7109375" style="1" customWidth="1"/>
    <col min="14" max="15" width="13.7109375" customWidth="1"/>
    <col min="16" max="16" width="18.7109375" customWidth="1"/>
    <col min="17" max="17" width="13.5703125" customWidth="1"/>
    <col min="18" max="18" width="17.5703125" customWidth="1"/>
    <col min="19" max="19" width="12.42578125" customWidth="1"/>
  </cols>
  <sheetData>
    <row r="1" spans="1:18" ht="80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19"/>
      <c r="L1" s="19"/>
      <c r="M1" s="25" t="s">
        <v>23</v>
      </c>
      <c r="N1" s="25"/>
      <c r="O1" s="25"/>
    </row>
    <row r="2" spans="1:18" ht="32.25" customHeight="1" x14ac:dyDescent="0.2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8" ht="36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4" t="s">
        <v>4</v>
      </c>
      <c r="F3" s="24"/>
      <c r="G3" s="24"/>
      <c r="H3" s="23" t="s">
        <v>5</v>
      </c>
      <c r="I3" s="23"/>
      <c r="J3" s="23"/>
      <c r="K3" s="23"/>
      <c r="L3" s="23"/>
      <c r="M3" s="23"/>
      <c r="N3" s="23"/>
      <c r="O3" s="23" t="s">
        <v>6</v>
      </c>
    </row>
    <row r="4" spans="1:18" ht="150" customHeight="1" x14ac:dyDescent="0.25">
      <c r="A4" s="23"/>
      <c r="B4" s="23"/>
      <c r="C4" s="23"/>
      <c r="D4" s="23"/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4" t="s">
        <v>16</v>
      </c>
      <c r="O4" s="23"/>
    </row>
    <row r="5" spans="1:18" ht="129" customHeight="1" x14ac:dyDescent="0.25">
      <c r="A5" s="10">
        <v>1</v>
      </c>
      <c r="B5" s="20" t="s">
        <v>17</v>
      </c>
      <c r="C5" s="16">
        <v>8414</v>
      </c>
      <c r="D5" s="17">
        <v>691.14</v>
      </c>
      <c r="E5" s="18">
        <f>3917897+57480.38+320688.96</f>
        <v>4296066.34</v>
      </c>
      <c r="F5" s="18">
        <v>12210</v>
      </c>
      <c r="G5" s="18">
        <v>0</v>
      </c>
      <c r="H5" s="18"/>
      <c r="I5" s="18">
        <v>1347127.5</v>
      </c>
      <c r="J5" s="18"/>
      <c r="K5" s="18"/>
      <c r="L5" s="18">
        <f>8750+2500+21461.67+16500</f>
        <v>49211.67</v>
      </c>
      <c r="M5" s="18"/>
      <c r="N5" s="13">
        <f>51700+75436.45-16500</f>
        <v>110636.45</v>
      </c>
      <c r="O5" s="13">
        <f>SUM(E5:N5)</f>
        <v>5815251.96</v>
      </c>
      <c r="P5" s="6"/>
      <c r="Q5" s="7"/>
      <c r="R5" s="6"/>
    </row>
    <row r="6" spans="1:18" ht="151.5" customHeight="1" x14ac:dyDescent="0.25">
      <c r="A6" s="10">
        <v>2</v>
      </c>
      <c r="B6" s="21" t="s">
        <v>18</v>
      </c>
      <c r="C6" s="16">
        <v>6960</v>
      </c>
      <c r="D6" s="17">
        <v>691.14</v>
      </c>
      <c r="E6" s="18">
        <f>3242128.3+314468.7</f>
        <v>3556597</v>
      </c>
      <c r="F6" s="18">
        <v>22500</v>
      </c>
      <c r="G6" s="18">
        <v>0</v>
      </c>
      <c r="H6" s="18">
        <f>145894.05+110910.25+25150.1</f>
        <v>281954.39999999997</v>
      </c>
      <c r="I6" s="18">
        <v>484615.83</v>
      </c>
      <c r="J6" s="18">
        <v>22800</v>
      </c>
      <c r="K6" s="18"/>
      <c r="L6" s="18">
        <f>80000+8750+2500+21461.67+89897.85+16500</f>
        <v>219109.52000000002</v>
      </c>
      <c r="M6" s="18">
        <v>16900</v>
      </c>
      <c r="N6" s="13">
        <f>95221.2+51700+75436.45-16500</f>
        <v>205857.65000000002</v>
      </c>
      <c r="O6" s="13">
        <f>SUM(E6:N6)</f>
        <v>4810334.4000000004</v>
      </c>
      <c r="P6" s="6"/>
      <c r="Q6" s="7"/>
      <c r="R6" s="6"/>
    </row>
    <row r="7" spans="1:18" ht="153.75" customHeight="1" x14ac:dyDescent="0.25">
      <c r="A7" s="10">
        <v>3</v>
      </c>
      <c r="B7" s="21" t="s">
        <v>22</v>
      </c>
      <c r="C7" s="16">
        <v>4365</v>
      </c>
      <c r="D7" s="17">
        <v>691.14</v>
      </c>
      <c r="E7" s="18">
        <v>2041335.9</v>
      </c>
      <c r="F7" s="18">
        <v>17000</v>
      </c>
      <c r="G7" s="18"/>
      <c r="H7" s="18">
        <v>6391.8</v>
      </c>
      <c r="I7" s="18">
        <v>747950.28</v>
      </c>
      <c r="J7" s="18"/>
      <c r="K7" s="18"/>
      <c r="L7" s="18">
        <f>2500+8750+48000+21461.67+16500</f>
        <v>97211.67</v>
      </c>
      <c r="M7" s="18"/>
      <c r="N7" s="13">
        <f>48000+75436.45-16500</f>
        <v>106936.45</v>
      </c>
      <c r="O7" s="13">
        <f>SUM(E7:N7)</f>
        <v>3016826.1</v>
      </c>
      <c r="P7" s="6"/>
      <c r="Q7" s="7"/>
      <c r="R7" s="6"/>
    </row>
    <row r="8" spans="1:18" ht="57" customHeight="1" x14ac:dyDescent="0.25">
      <c r="A8" s="10">
        <v>4</v>
      </c>
      <c r="B8" s="21" t="s">
        <v>19</v>
      </c>
      <c r="C8" s="16">
        <v>17960</v>
      </c>
      <c r="D8" s="17">
        <v>691.14</v>
      </c>
      <c r="E8" s="18">
        <f>6104817.5+324835.8-328.77</f>
        <v>6429324.5300000003</v>
      </c>
      <c r="F8" s="18">
        <v>50600</v>
      </c>
      <c r="G8" s="18">
        <v>0</v>
      </c>
      <c r="H8" s="18">
        <f>298300.09+71428.69</f>
        <v>369728.78</v>
      </c>
      <c r="I8" s="18">
        <v>5190278.22</v>
      </c>
      <c r="J8" s="18">
        <v>15600</v>
      </c>
      <c r="K8" s="18"/>
      <c r="L8" s="18">
        <f>21461.66+2500+64761.6+8750+127705+16500</f>
        <v>241678.26</v>
      </c>
      <c r="M8" s="18">
        <f>4542.6-23.24</f>
        <v>4519.3600000000006</v>
      </c>
      <c r="N8" s="13">
        <f>51700+75436.46+180.02-16500</f>
        <v>110816.48000000001</v>
      </c>
      <c r="O8" s="13">
        <f>SUM(E8:N8)</f>
        <v>12412545.630000001</v>
      </c>
      <c r="P8" s="6"/>
      <c r="Q8" s="7"/>
      <c r="R8" s="6"/>
    </row>
    <row r="9" spans="1:18" ht="23.25" customHeight="1" x14ac:dyDescent="0.25">
      <c r="A9" s="8"/>
      <c r="B9" s="11" t="s">
        <v>20</v>
      </c>
      <c r="C9" s="12">
        <f>SUM(C5:C8)</f>
        <v>37699</v>
      </c>
      <c r="D9" s="13"/>
      <c r="E9" s="14">
        <f>SUM(E5:E8)</f>
        <v>16323323.77</v>
      </c>
      <c r="F9" s="14">
        <f>SUM(F5:F8)</f>
        <v>102310</v>
      </c>
      <c r="G9" s="14">
        <f>G5+G6+G8</f>
        <v>0</v>
      </c>
      <c r="H9" s="14">
        <f>SUM(H5:H8)</f>
        <v>658074.98</v>
      </c>
      <c r="I9" s="14">
        <f>SUM(I5:I8)</f>
        <v>7769971.8300000001</v>
      </c>
      <c r="J9" s="14">
        <f>SUM(J5:J8)</f>
        <v>38400</v>
      </c>
      <c r="K9" s="14">
        <f>SUM(K5:K8)</f>
        <v>0</v>
      </c>
      <c r="L9" s="14">
        <f>SUM(L5:L8)</f>
        <v>607211.12</v>
      </c>
      <c r="M9" s="14">
        <f>M5+M6+M8</f>
        <v>21419.360000000001</v>
      </c>
      <c r="N9" s="14">
        <f>SUM(N5:N8)</f>
        <v>534247.03</v>
      </c>
      <c r="O9" s="15">
        <f>SUM(O5:O8)</f>
        <v>26054958.09</v>
      </c>
      <c r="P9" s="6"/>
      <c r="Q9" s="7"/>
      <c r="R9" s="6"/>
    </row>
    <row r="10" spans="1:18" x14ac:dyDescent="0.25">
      <c r="P10" s="6"/>
    </row>
    <row r="11" spans="1:18" x14ac:dyDescent="0.25">
      <c r="E11" s="9"/>
      <c r="F11" s="9"/>
      <c r="H11" s="9"/>
      <c r="I11" s="9"/>
      <c r="J11" s="9"/>
      <c r="L11" s="9"/>
      <c r="M11" s="9"/>
      <c r="N11" s="6"/>
      <c r="P11" s="6"/>
    </row>
    <row r="12" spans="1:18" x14ac:dyDescent="0.25">
      <c r="E12" s="9"/>
      <c r="P12" s="6"/>
    </row>
    <row r="13" spans="1:18" x14ac:dyDescent="0.25">
      <c r="L13" s="9"/>
      <c r="P13" s="6"/>
    </row>
    <row r="14" spans="1:18" x14ac:dyDescent="0.25">
      <c r="H14" s="9"/>
      <c r="L14" s="9"/>
      <c r="P14" s="6"/>
    </row>
    <row r="15" spans="1:18" x14ac:dyDescent="0.25">
      <c r="I15" s="9"/>
      <c r="P15" s="6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.51180555555555496" footer="0.5118055555555549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revision>8</cp:revision>
  <cp:lastPrinted>2021-09-01T09:19:57Z</cp:lastPrinted>
  <dcterms:created xsi:type="dcterms:W3CDTF">2017-01-11T06:31:10Z</dcterms:created>
  <dcterms:modified xsi:type="dcterms:W3CDTF">2021-09-02T08:46:15Z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